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DA1ACEAB-C6B6-4937-B725-F5C99968DD41}" xr6:coauthVersionLast="45" xr6:coauthVersionMax="45" xr10:uidLastSave="{00000000-0000-0000-0000-000000000000}"/>
  <bookViews>
    <workbookView xWindow="-120" yWindow="-120" windowWidth="29040" windowHeight="15840" xr2:uid="{00000000-000D-0000-FFFF-FFFF00000000}"/>
  </bookViews>
  <sheets>
    <sheet name="OCT2HEX" sheetId="1" r:id="rId1"/>
    <sheet name="Example 1" sheetId="2" r:id="rId2"/>
    <sheet name="Example 2" sheetId="3" r:id="rId3"/>
    <sheet name="Example 3" sheetId="4" r:id="rId4"/>
    <sheet name="Example 4" sheetId="5" r:id="rId5"/>
    <sheet name="Example 5"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1" i="2" l="1"/>
  <c r="D5" i="4"/>
  <c r="C22" i="6"/>
  <c r="D6" i="3"/>
  <c r="C20" i="6"/>
  <c r="B7" i="2"/>
  <c r="C8" i="6"/>
  <c r="B9" i="5"/>
  <c r="C13" i="6"/>
  <c r="D5" i="3"/>
  <c r="D6" i="4"/>
  <c r="D19" i="3"/>
  <c r="C19" i="6"/>
  <c r="C26" i="6"/>
  <c r="D6" i="5"/>
  <c r="C18" i="6"/>
  <c r="B9" i="3"/>
  <c r="B12" i="5"/>
  <c r="C25" i="6"/>
  <c r="C10" i="6"/>
  <c r="C11" i="6"/>
  <c r="D5" i="5"/>
  <c r="B9" i="4"/>
  <c r="B14" i="4"/>
  <c r="C23" i="6"/>
  <c r="C14" i="6"/>
  <c r="C9" i="6"/>
  <c r="C24" i="6"/>
  <c r="C21" i="6"/>
  <c r="B15" i="5"/>
  <c r="C12" i="6"/>
  <c r="C6" i="6"/>
  <c r="D26" i="3"/>
  <c r="C7" i="6"/>
  <c r="B11" i="2"/>
  <c r="A3" i="2" l="1"/>
  <c r="A3" i="3"/>
  <c r="A3" i="4"/>
  <c r="A3" i="5"/>
  <c r="A3" i="6"/>
  <c r="A3" i="1"/>
  <c r="B26" i="6" l="1"/>
  <c r="B25" i="6"/>
  <c r="B24" i="6"/>
  <c r="B23" i="6"/>
  <c r="B22" i="6"/>
  <c r="B21" i="6"/>
  <c r="B20" i="6"/>
  <c r="B19" i="6"/>
  <c r="E18" i="6"/>
  <c r="B18" i="6"/>
  <c r="B14" i="6"/>
  <c r="E13" i="6"/>
  <c r="B13" i="6"/>
  <c r="E12" i="6"/>
  <c r="B12" i="6"/>
  <c r="E11" i="6"/>
  <c r="B11" i="6"/>
  <c r="E10" i="6"/>
  <c r="B10" i="6"/>
  <c r="E9" i="6"/>
  <c r="B9" i="6"/>
  <c r="E8" i="6"/>
  <c r="B8" i="6"/>
  <c r="E7" i="6"/>
  <c r="B7" i="6"/>
  <c r="E6" i="6"/>
  <c r="B6" i="6"/>
  <c r="A15" i="5"/>
  <c r="A12" i="5"/>
  <c r="A9" i="5"/>
  <c r="B8" i="5"/>
  <c r="B14" i="5" l="1"/>
  <c r="B11" i="5"/>
  <c r="C6" i="5"/>
  <c r="C5" i="5"/>
  <c r="A14" i="4"/>
  <c r="B13" i="4"/>
  <c r="A9" i="4"/>
  <c r="B8" i="4"/>
  <c r="C6" i="4"/>
  <c r="C5" i="4"/>
  <c r="C26" i="3"/>
  <c r="A21" i="3"/>
  <c r="C19" i="3"/>
  <c r="A14" i="3"/>
  <c r="A9" i="3"/>
  <c r="D8" i="3"/>
  <c r="B8" i="3"/>
  <c r="C6" i="3"/>
  <c r="C5" i="3"/>
  <c r="A7" i="2"/>
  <c r="B6" i="2"/>
  <c r="B10" i="2" s="1"/>
  <c r="A52" i="1" l="1"/>
  <c r="A53" i="1"/>
  <c r="A54" i="1"/>
  <c r="A55" i="1"/>
  <c r="A56" i="1"/>
</calcChain>
</file>

<file path=xl/sharedStrings.xml><?xml version="1.0" encoding="utf-8"?>
<sst xmlns="http://schemas.openxmlformats.org/spreadsheetml/2006/main" count="139" uniqueCount="115">
  <si>
    <r>
      <t xml:space="preserve">Maximum number permitted is </t>
    </r>
    <r>
      <rPr>
        <b/>
        <sz val="10"/>
        <color rgb="FFFF0000"/>
        <rFont val="Arial"/>
        <family val="2"/>
      </rPr>
      <t>lesser</t>
    </r>
    <r>
      <rPr>
        <sz val="10"/>
        <rFont val="Arial"/>
        <family val="2"/>
      </rPr>
      <t xml:space="preserve"> of (2^9) - 1 = 132,417,727  or (8^places) - 1</t>
    </r>
  </si>
  <si>
    <r>
      <rPr>
        <b/>
        <sz val="10"/>
        <color rgb="FFFF0000"/>
        <rFont val="Arial"/>
        <family val="2"/>
      </rPr>
      <t>#VALUE!</t>
    </r>
    <r>
      <rPr>
        <sz val="10"/>
        <rFont val="Arial"/>
        <family val="2"/>
      </rPr>
      <t xml:space="preserve"> Will be returned if the number argument is not numeric.</t>
    </r>
  </si>
  <si>
    <t>a text string is used for places that is not recognised as a named range.</t>
  </si>
  <si>
    <t>Analysis Toolpak is not both installed as a selectable Addin (pre-2007) and selected as an Addin.</t>
  </si>
  <si>
    <r>
      <rPr>
        <b/>
        <sz val="10"/>
        <color rgb="FFFF0000"/>
        <rFont val="Arial"/>
        <family val="2"/>
      </rPr>
      <t>#NAME?</t>
    </r>
    <r>
      <rPr>
        <sz val="10"/>
        <rFont val="Arial"/>
        <family val="2"/>
      </rPr>
      <t xml:space="preserve"> will be returned if:</t>
    </r>
  </si>
  <si>
    <t>the number of places is negative</t>
  </si>
  <si>
    <t>the number is not capable of being represented in the given number of places.</t>
  </si>
  <si>
    <t>the number is outside the range -132,417,728 to 132,417,727</t>
  </si>
  <si>
    <r>
      <rPr>
        <b/>
        <sz val="10"/>
        <color rgb="FFFF0000"/>
        <rFont val="Arial"/>
        <family val="2"/>
      </rPr>
      <t>#NUM!</t>
    </r>
    <r>
      <rPr>
        <sz val="10"/>
        <rFont val="Arial"/>
        <family val="2"/>
      </rPr>
      <t xml:space="preserve"> will be returned if:</t>
    </r>
  </si>
  <si>
    <t>Where numbers or places arguments include decimals the number is truncated. Where numbers are formatted to no decimal places, this may result in apparent error.</t>
  </si>
  <si>
    <t>Errors Using OCT2HEX Function</t>
  </si>
  <si>
    <t>FFF8000000</t>
  </si>
  <si>
    <t>Formulas for Octal Minimum</t>
  </si>
  <si>
    <t>Hexadecimal Minimum</t>
  </si>
  <si>
    <t>Formulas for Decimal Minimum</t>
  </si>
  <si>
    <t>Decimal Minimum</t>
  </si>
  <si>
    <t>Places</t>
  </si>
  <si>
    <t>Minimum Capabilities</t>
  </si>
  <si>
    <t>1FFFFFFF</t>
  </si>
  <si>
    <t>FFFFFFF</t>
  </si>
  <si>
    <t>FFFFFF</t>
  </si>
  <si>
    <t>FFFFF</t>
  </si>
  <si>
    <t>FFFF</t>
  </si>
  <si>
    <t>FFF</t>
  </si>
  <si>
    <t>FF</t>
  </si>
  <si>
    <t>F</t>
  </si>
  <si>
    <t>Formulas for Octal Maximum</t>
  </si>
  <si>
    <t>Hexadecimal Maximum</t>
  </si>
  <si>
    <t>Formulas for Decimal Maximum</t>
  </si>
  <si>
    <t>Decimal Maximum</t>
  </si>
  <si>
    <t>Maximum Capabilities</t>
  </si>
  <si>
    <t>BASE and DECIMAL Functions</t>
  </si>
  <si>
    <t>HEX2OCT function</t>
  </si>
  <si>
    <t>Function Entry</t>
  </si>
  <si>
    <t>places</t>
  </si>
  <si>
    <t>number to convert</t>
  </si>
  <si>
    <t>Check Formulas</t>
  </si>
  <si>
    <t>Conditionally Formatted Checks</t>
  </si>
  <si>
    <t>Test Inputs</t>
  </si>
  <si>
    <t>Argument names</t>
  </si>
  <si>
    <t>With the new BASE and DECIMAL functions we have to go Octal &gt; Decimal &gt; Hexadecimal.</t>
  </si>
  <si>
    <t>In this instance validating the link between number and places tends to be a pain for users changing data. Conditional format checks have been used do alert user to the issue.</t>
  </si>
  <si>
    <t>Condition Test &gt;&gt;&gt;</t>
  </si>
  <si>
    <t>Integer</t>
  </si>
  <si>
    <t>&lt;log(number+1)/log(16)</t>
  </si>
  <si>
    <t>&lt;=10</t>
  </si>
  <si>
    <t>&gt;0</t>
  </si>
  <si>
    <t>Numeric</t>
  </si>
  <si>
    <t>&lt;=16^places-1</t>
  </si>
  <si>
    <t>&lt;=132,417,727</t>
  </si>
  <si>
    <t>&gt;=-132,417,728</t>
  </si>
  <si>
    <t>Condition Test Formula</t>
  </si>
  <si>
    <t>Validation Custom Formula Test</t>
  </si>
  <si>
    <t>Test</t>
  </si>
  <si>
    <t>Input</t>
  </si>
  <si>
    <t>The following matrix shows an approach to determining and testing conditions for data validation, conditional formatting, and IF functions.</t>
  </si>
  <si>
    <t>number</t>
  </si>
  <si>
    <t>Index of Examples</t>
  </si>
  <si>
    <t>Examples Using OCT2HEX Function</t>
  </si>
  <si>
    <t>You can use this to pad the returned binary number with leading zeros.
However, if the number of places is not sufficient to hold an otherwise acceptable number, this will lead to a #NUM! error.
The maximum capable of being displayed is (16^places)-1. Thus if places is 2, then #NUM! will kick in at 16^2 which is 256.
If the number to be converted is negative, the function ignores the places argument, displays 10 digits with the first digit being the sign or significant bit.</t>
  </si>
  <si>
    <t>The number of characters to use. If places is omitted, OCT2HEX uses the minimum number of characters necessary.</t>
  </si>
  <si>
    <t>Optional</t>
  </si>
  <si>
    <t>The maximum octal that can be converted to hexadecimal is 777777777 because which equals 7FFFFFF hexadecimal or 132,417,727 decimal (=2^9-1)
The minimum number is 7000000000 which is FFF8000000 in hexadecimal or -132,417,728 in decimal (=2^9-1)
If number is negative, valid place values are ignored and OCT2BIN interprets the 10-character (10-bit) octal number in which the leftmost character known as the 'most significant bit' is the sign bit. The remaining 9 bits are magnitude bits. Negative numbers are represented using two's-complement notation.
Similarly If the octal number is negative, OCT2DEC returns the equivalent binary number in which the leftmost character known as the 'most significant bit' is the sign bit. The remaining 9 bits are magnitude bits. Negative numbers are represented using two's-complement notation.</t>
  </si>
  <si>
    <t>The octal number requiring conversion</t>
  </si>
  <si>
    <t>Required.</t>
  </si>
  <si>
    <t>Argument Notes</t>
  </si>
  <si>
    <t>Description</t>
  </si>
  <si>
    <t>Type</t>
  </si>
  <si>
    <t>Name</t>
  </si>
  <si>
    <t>Arguments:</t>
  </si>
  <si>
    <r>
      <t>OCT2HEX(</t>
    </r>
    <r>
      <rPr>
        <b/>
        <sz val="10"/>
        <color rgb="FFFF0000"/>
        <rFont val="Arial"/>
        <family val="2"/>
      </rPr>
      <t>number,</t>
    </r>
    <r>
      <rPr>
        <sz val="10"/>
        <rFont val="Arial"/>
        <family val="2"/>
      </rPr>
      <t>[places])</t>
    </r>
  </si>
  <si>
    <t>Syntax:</t>
  </si>
  <si>
    <t>Octal numbers are numbers that use the characters 0 - 7 rather than the 0 - 9 of the decimal system, 0 - 1 of the binary system and 0 - F of the hexadecimal system.</t>
  </si>
  <si>
    <t>using 2's complement, whereas BASE does not handle negatives.</t>
  </si>
  <si>
    <t>because it has a greater range of numbers it can handle. However DEC2HEX does handle negatives by</t>
  </si>
  <si>
    <t>The new BASE function introduced in the Maths classification in Excel 2013 would appear to have partly replaced this function</t>
  </si>
  <si>
    <t>incorporated will be appropriately acknowledged.</t>
  </si>
  <si>
    <t>The writer's knowledge of engineering stops at left handed screwdrivers. Comment, criticism and worked examples welcomed and if</t>
  </si>
  <si>
    <t>has no impact on the availability of the "old" Analysis ToolPak functions.</t>
  </si>
  <si>
    <t>Addin is provided as a separate Addin (accessed from the Developer tab) this only impacts upon the statistical tools and de-selecting</t>
  </si>
  <si>
    <r>
      <t xml:space="preserve">For </t>
    </r>
    <r>
      <rPr>
        <b/>
        <sz val="10"/>
        <rFont val="Arial"/>
        <family val="2"/>
      </rPr>
      <t>Excel 2007, Excel 2010 and Excel 2013</t>
    </r>
    <r>
      <rPr>
        <sz val="10"/>
        <rFont val="Arial"/>
        <family val="2"/>
      </rPr>
      <t xml:space="preserve"> Analysis Toolpak functions are built in as standard functions. Although the Analysis ToolPak</t>
    </r>
  </si>
  <si>
    <t>the Addin is de-selected.</t>
  </si>
  <si>
    <t>check against the Analysis Toolpak entry and pressing OK. Thereafter, the Addin is loaded by Excel each time it is opened until</t>
  </si>
  <si>
    <t>Secondly, Analysis Toolpak needs to be selected as an Addin using the pre-2007 menu commands of Tools &gt; Addins and then putting a</t>
  </si>
  <si>
    <t>immediately to hand.</t>
  </si>
  <si>
    <t>original installation media needs to be accessed and in many cases that created issues because that installation media was not</t>
  </si>
  <si>
    <t>Firstly, Analysis Toolpak needs to have been selected as required during the installation of Excel. If this was not done, then the</t>
  </si>
  <si>
    <r>
      <t xml:space="preserve">Originally a function in Analysis Toolpak but built in from </t>
    </r>
    <r>
      <rPr>
        <b/>
        <sz val="10"/>
        <rFont val="Arial"/>
        <family val="2"/>
      </rPr>
      <t>Excel 2007</t>
    </r>
    <r>
      <rPr>
        <sz val="10"/>
        <rFont val="Arial"/>
        <family val="2"/>
      </rPr>
      <t xml:space="preserve">. For </t>
    </r>
    <r>
      <rPr>
        <b/>
        <sz val="10"/>
        <rFont val="Arial"/>
        <family val="2"/>
      </rPr>
      <t>Excel 2003</t>
    </r>
    <r>
      <rPr>
        <sz val="10"/>
        <rFont val="Arial"/>
        <family val="2"/>
      </rPr>
      <t xml:space="preserve"> and before, Analysis Toolpak creates issues.</t>
    </r>
  </si>
  <si>
    <t>Comment</t>
  </si>
  <si>
    <t>Excel 2013 partly replaced it with BASE function.</t>
  </si>
  <si>
    <t>Excel 2007 converted OCT2HEX from Analysis ToolPak Addin to Built in function.</t>
  </si>
  <si>
    <t>Classification - Engineering &gt; Conversions Between Number Bases</t>
  </si>
  <si>
    <t>Classification, Source, History</t>
  </si>
  <si>
    <t>Converts an octal number to hexadecimal.</t>
  </si>
  <si>
    <t>OCT2HEX</t>
  </si>
  <si>
    <t>Example 1:- Simple Entry Of OCT2HEX Function</t>
  </si>
  <si>
    <t>Example 2:- Validated Simple Entry Of OCT2HEX Function</t>
  </si>
  <si>
    <t>Example 3:- Comparison Of OCT2HEX With BASE And DECIMAL Functions</t>
  </si>
  <si>
    <t>Example 4:- Crosscheck Of Return From OCT2HEX</t>
  </si>
  <si>
    <t>Example 5:- Maximum And Minimum Capabilities From OCT2HEX For Different Number Of Places.</t>
  </si>
  <si>
    <t>Related / Similar And Frequently Used With Functions</t>
  </si>
  <si>
    <t>Related / Similar</t>
  </si>
  <si>
    <t>Excel 2013 introduced 2 new functions BASE and Decimal which are better except for handling negative numbers where HEX2OCT uses 2s complement system.</t>
  </si>
  <si>
    <t>BASE</t>
  </si>
  <si>
    <t>Converts a number into a text representation with the given radix (base).</t>
  </si>
  <si>
    <t>DECIMAL</t>
  </si>
  <si>
    <t>Converts a text representation of a number in a given base into a decimal number.</t>
  </si>
  <si>
    <t>HEX2OCT</t>
  </si>
  <si>
    <t>Converts an hexadecimal to an octal. We might regard HEX2OCT as the inverse of OCT2HEX.</t>
  </si>
  <si>
    <t>Cross Check With HEX2OCT</t>
  </si>
  <si>
    <t>File Creation Date : 19-Jun-2020</t>
  </si>
  <si>
    <t xml:space="preserve">Open the Excel help for this function. </t>
  </si>
  <si>
    <t>Double Click on OCT2HEX and then click on the link</t>
  </si>
  <si>
    <t>Enter =OCT2HEX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</si>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</sst>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49">
    <xf numFmtId="0" fontId="0" fillId="0" borderId="0" xfId="0"/>
    <xf numFmtId="0" fontId="0" fillId="2" borderId="0" xfId="0" applyFill="1" applyProtection="1">
      <protection locked="0"/>
    </xf>
    <xf numFmtId="0" fontId="1" fillId="2" borderId="0" xfId="0" applyFont="1" applyFill="1" applyProtection="1">
      <protection locked="0"/>
    </xf>
    <xf numFmtId="0" fontId="0" fillId="0" borderId="0" xfId="0" applyFill="1" applyProtection="1"/>
    <xf numFmtId="0" fontId="6" fillId="0" borderId="0" xfId="0" applyFont="1" applyFill="1" applyAlignment="1" applyProtection="1">
      <alignment vertical="center"/>
    </xf>
    <xf numFmtId="0" fontId="0" fillId="0" borderId="0" xfId="0" applyFont="1" applyFill="1" applyProtection="1"/>
    <xf numFmtId="0" fontId="8" fillId="0" borderId="0" xfId="1" applyFont="1" applyFill="1" applyAlignment="1" applyProtection="1">
      <alignment horizontal="center"/>
    </xf>
    <xf numFmtId="0" fontId="3" fillId="0" borderId="0" xfId="0" applyFont="1" applyFill="1" applyProtection="1"/>
    <xf numFmtId="0" fontId="0" fillId="0" borderId="0" xfId="0" quotePrefix="1" applyFont="1" applyFill="1" applyAlignment="1" applyProtection="1">
      <alignment horizontal="center"/>
    </xf>
    <xf numFmtId="0" fontId="1" fillId="0" borderId="0" xfId="0" applyFont="1" applyFill="1" applyAlignment="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1" fillId="0" borderId="0" xfId="0" applyFont="1" applyFill="1" applyProtection="1"/>
    <xf numFmtId="0" fontId="1" fillId="0" borderId="0" xfId="0" applyFont="1" applyFill="1" applyAlignment="1" applyProtection="1">
      <alignment horizontal="left" vertical="top" indent="3"/>
    </xf>
    <xf numFmtId="0" fontId="1" fillId="0" borderId="0" xfId="0" applyFont="1" applyFill="1" applyAlignment="1" applyProtection="1">
      <alignment vertical="top"/>
    </xf>
    <xf numFmtId="0" fontId="1" fillId="0" borderId="0" xfId="0" applyFont="1" applyFill="1" applyAlignment="1" applyProtection="1">
      <alignment horizontal="left" vertical="top" indent="6"/>
    </xf>
    <xf numFmtId="0" fontId="2" fillId="0" borderId="0" xfId="0" applyFont="1" applyFill="1" applyAlignment="1" applyProtection="1">
      <alignment horizontal="left" wrapText="1"/>
    </xf>
    <xf numFmtId="0" fontId="2" fillId="0" borderId="0" xfId="0" applyFont="1" applyFill="1" applyAlignment="1" applyProtection="1">
      <alignment horizontal="left" vertical="top" indent="3"/>
    </xf>
    <xf numFmtId="0" fontId="2" fillId="0" borderId="0" xfId="0" applyFont="1" applyFill="1" applyAlignment="1" applyProtection="1">
      <alignment horizontal="left" wrapText="1"/>
    </xf>
    <xf numFmtId="0" fontId="1" fillId="0" borderId="0" xfId="0" quotePrefix="1" applyFont="1" applyFill="1" applyProtection="1"/>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0" fillId="0" borderId="0" xfId="0" applyFill="1" applyBorder="1" applyProtection="1"/>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vertical="top"/>
    </xf>
    <xf numFmtId="0" fontId="1" fillId="0" borderId="0" xfId="0" quotePrefix="1" applyFont="1" applyFill="1" applyAlignment="1" applyProtection="1">
      <alignment horizontal="left" vertical="top"/>
    </xf>
    <xf numFmtId="0" fontId="1" fillId="0" borderId="0" xfId="0" applyFont="1" applyFill="1" applyAlignment="1" applyProtection="1">
      <alignment horizontal="left" indent="3"/>
    </xf>
    <xf numFmtId="0" fontId="0" fillId="0" borderId="0" xfId="0" applyFill="1" applyProtection="1">
      <protection locked="0"/>
    </xf>
    <xf numFmtId="0" fontId="5" fillId="3" borderId="0" xfId="0" applyFont="1" applyFill="1" applyAlignment="1" applyProtection="1">
      <alignment vertical="center"/>
    </xf>
    <xf numFmtId="0" fontId="0" fillId="3" borderId="0" xfId="0" applyFill="1" applyProtection="1"/>
    <xf numFmtId="0" fontId="3" fillId="3" borderId="0" xfId="0" quotePrefix="1" applyFont="1" applyFill="1" applyAlignment="1" applyProtection="1">
      <alignment horizontal="right" vertical="center" wrapText="1"/>
    </xf>
    <xf numFmtId="0" fontId="0" fillId="3" borderId="0" xfId="0" applyFill="1" applyProtection="1">
      <protection locked="0"/>
    </xf>
    <xf numFmtId="0" fontId="4" fillId="0" borderId="0" xfId="0" applyFont="1" applyFill="1" applyAlignment="1" applyProtection="1">
      <alignment horizontal="left" vertical="top"/>
    </xf>
    <xf numFmtId="0" fontId="1" fillId="0" borderId="0" xfId="0" applyFont="1" applyFill="1" applyProtection="1">
      <protection locked="0"/>
    </xf>
    <xf numFmtId="164" fontId="0" fillId="0" borderId="0" xfId="0" applyNumberFormat="1" applyFill="1" applyAlignment="1" applyProtection="1">
      <alignment horizontal="right" vertical="top"/>
    </xf>
    <xf numFmtId="0" fontId="5" fillId="3" borderId="0" xfId="0" quotePrefix="1" applyFont="1" applyFill="1" applyAlignment="1" applyProtection="1">
      <alignment horizontal="left" vertical="center"/>
    </xf>
    <xf numFmtId="0" fontId="4" fillId="3" borderId="0" xfId="0" applyFont="1" applyFill="1" applyProtection="1"/>
    <xf numFmtId="0" fontId="4" fillId="0" borderId="0" xfId="0" applyFont="1" applyFill="1" applyAlignment="1" applyProtection="1">
      <alignment vertical="top"/>
    </xf>
    <xf numFmtId="0" fontId="4" fillId="0" borderId="0" xfId="0" applyFont="1" applyFill="1" applyAlignment="1" applyProtection="1">
      <alignment vertical="top" wrapText="1"/>
    </xf>
    <xf numFmtId="0" fontId="4" fillId="0" borderId="0" xfId="0" applyFont="1" applyFill="1" applyAlignment="1" applyProtection="1">
      <alignment horizontal="center" vertical="top" wrapText="1"/>
    </xf>
    <xf numFmtId="0" fontId="4" fillId="3" borderId="0" xfId="0" applyFont="1" applyFill="1" applyAlignment="1" applyProtection="1">
      <alignment vertical="top"/>
    </xf>
    <xf numFmtId="0" fontId="4" fillId="0" borderId="0" xfId="0" applyFont="1" applyFill="1" applyAlignment="1" applyProtection="1">
      <alignment horizontal="right"/>
    </xf>
    <xf numFmtId="0" fontId="4" fillId="0" borderId="0" xfId="0" applyFont="1" applyFill="1" applyBorder="1" applyProtection="1"/>
    <xf numFmtId="3" fontId="0" fillId="0" borderId="0" xfId="0" applyNumberFormat="1" applyFill="1" applyProtection="1"/>
    <xf numFmtId="0" fontId="0" fillId="0" borderId="0" xfId="0" applyFill="1" applyAlignment="1" applyProtection="1">
      <alignment horizontal="right"/>
    </xf>
  </cellXfs>
  <cellStyles count="2">
    <cellStyle name="Hyperlink" xfId="1" builtinId="8"/>
    <cellStyle name="Normal" xfId="0" builtinId="0"/>
  </cellStyles>
  <dxfs count="5">
    <dxf>
      <font>
        <strike val="0"/>
        <color rgb="FFACB9CA"/>
      </font>
    </dxf>
    <dxf>
      <font>
        <strike val="0"/>
        <color rgb="FFACB9CA"/>
      </font>
    </dxf>
    <dxf>
      <font>
        <strike val="0"/>
        <color rgb="FFACB9CA"/>
      </font>
    </dxf>
    <dxf>
      <font>
        <strike val="0"/>
        <color rgb="FFACB9CA"/>
      </font>
    </dxf>
    <dxf>
      <font>
        <strike val="0"/>
        <color rgb="FFACB9CA"/>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tint="-0.499984740745262"/>
  </sheetPr>
  <dimension ref="A1:E73"/>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2" t="s">
        <v>94</v>
      </c>
      <c r="B1" s="33"/>
      <c r="C1" s="33"/>
      <c r="D1" s="34" t="s">
        <v>114</v>
      </c>
      <c r="E1" s="35"/>
    </row>
    <row r="2" spans="1:5" ht="15" customHeight="1" x14ac:dyDescent="0.2">
      <c r="A2" s="4"/>
      <c r="B2" s="3"/>
      <c r="C2" s="3"/>
      <c r="D2" s="5"/>
    </row>
    <row r="3" spans="1:5" ht="15.75" x14ac:dyDescent="0.2">
      <c r="A3" s="4" t="str">
        <f ca="1">IF(1*INFO("release")&gt;=15,"You may consider using Excel 2013 DECIMAL and BASE functions better.","")</f>
        <v>You may consider using Excel 2013 DECIMAL and BASE functions better.</v>
      </c>
      <c r="B3" s="3"/>
      <c r="C3" s="3"/>
      <c r="D3" s="6" t="str">
        <f>HYPERLINK("http://www.rondebruin.nl/efb/efb.htm","Visit the Excel Function Bible website")</f>
        <v>Visit the Excel Function Bible website</v>
      </c>
    </row>
    <row r="4" spans="1:5" ht="15.75" x14ac:dyDescent="0.25">
      <c r="A4" s="7" t="s">
        <v>66</v>
      </c>
      <c r="B4" s="3"/>
      <c r="C4" s="3"/>
      <c r="D4" s="8" t="s">
        <v>110</v>
      </c>
    </row>
    <row r="5" spans="1:5" ht="12.75" customHeight="1" x14ac:dyDescent="0.2">
      <c r="A5" s="9" t="s">
        <v>93</v>
      </c>
      <c r="B5" s="9"/>
      <c r="C5" s="9"/>
      <c r="D5" s="10"/>
    </row>
    <row r="6" spans="1:5" ht="12.75" customHeight="1" x14ac:dyDescent="0.2">
      <c r="A6" s="9"/>
      <c r="B6" s="9"/>
      <c r="C6" s="9"/>
      <c r="D6" s="11" t="s">
        <v>111</v>
      </c>
    </row>
    <row r="7" spans="1:5" ht="15.75" x14ac:dyDescent="0.25">
      <c r="A7" s="7" t="s">
        <v>92</v>
      </c>
      <c r="B7" s="12"/>
      <c r="C7" s="12"/>
      <c r="D7" s="10" t="s">
        <v>113</v>
      </c>
    </row>
    <row r="8" spans="1:5" s="2" customFormat="1" x14ac:dyDescent="0.2">
      <c r="A8" s="12" t="s">
        <v>91</v>
      </c>
      <c r="B8" s="12"/>
      <c r="C8" s="12"/>
      <c r="D8" s="10" t="s">
        <v>112</v>
      </c>
    </row>
    <row r="9" spans="1:5" s="2" customFormat="1" x14ac:dyDescent="0.2">
      <c r="A9" s="12"/>
      <c r="B9" s="12"/>
      <c r="C9" s="12"/>
      <c r="D9" s="10"/>
    </row>
    <row r="10" spans="1:5" s="2" customFormat="1" x14ac:dyDescent="0.2">
      <c r="A10" s="12" t="s">
        <v>90</v>
      </c>
      <c r="B10" s="12"/>
      <c r="C10" s="12"/>
      <c r="D10" s="6" t="str">
        <f>HYPERLINK("..\efb_Excel%20Functions%20Bible.xlsx","Go back to or open the EFB menu workbook")</f>
        <v>Go back to or open the EFB menu workbook</v>
      </c>
    </row>
    <row r="11" spans="1:5" s="2" customFormat="1" x14ac:dyDescent="0.2">
      <c r="A11" s="12"/>
      <c r="B11" s="12"/>
      <c r="C11" s="12"/>
      <c r="D11" s="10"/>
    </row>
    <row r="12" spans="1:5" s="2" customFormat="1" x14ac:dyDescent="0.2">
      <c r="A12" s="12" t="s">
        <v>89</v>
      </c>
      <c r="B12" s="12"/>
      <c r="C12" s="12"/>
      <c r="D12" s="10"/>
    </row>
    <row r="13" spans="1:5" s="2" customFormat="1" x14ac:dyDescent="0.2">
      <c r="A13" s="12"/>
      <c r="B13" s="12"/>
      <c r="C13" s="12"/>
      <c r="D13" s="10"/>
    </row>
    <row r="14" spans="1:5" ht="15.75" x14ac:dyDescent="0.25">
      <c r="A14" s="7" t="s">
        <v>88</v>
      </c>
      <c r="B14" s="3"/>
      <c r="C14" s="3"/>
      <c r="D14" s="10"/>
    </row>
    <row r="15" spans="1:5" ht="12.75" customHeight="1" x14ac:dyDescent="0.2">
      <c r="A15" s="9" t="s">
        <v>87</v>
      </c>
      <c r="B15" s="9"/>
      <c r="C15" s="9"/>
      <c r="D15" s="11"/>
    </row>
    <row r="16" spans="1:5" ht="15" customHeight="1" x14ac:dyDescent="0.2">
      <c r="A16" s="13" t="s">
        <v>86</v>
      </c>
      <c r="B16" s="14"/>
      <c r="C16" s="14"/>
      <c r="D16" s="14"/>
    </row>
    <row r="17" spans="1:4" ht="15" customHeight="1" x14ac:dyDescent="0.2">
      <c r="A17" s="15" t="s">
        <v>85</v>
      </c>
      <c r="B17" s="14"/>
      <c r="C17" s="14"/>
      <c r="D17" s="14"/>
    </row>
    <row r="18" spans="1:4" ht="15" customHeight="1" x14ac:dyDescent="0.2">
      <c r="A18" s="15" t="s">
        <v>84</v>
      </c>
      <c r="B18" s="14"/>
      <c r="C18" s="14"/>
      <c r="D18" s="14"/>
    </row>
    <row r="19" spans="1:4" ht="15" customHeight="1" x14ac:dyDescent="0.2">
      <c r="A19" s="13" t="s">
        <v>83</v>
      </c>
      <c r="B19" s="14"/>
      <c r="C19" s="14"/>
      <c r="D19" s="14"/>
    </row>
    <row r="20" spans="1:4" ht="15" customHeight="1" x14ac:dyDescent="0.2">
      <c r="A20" s="15" t="s">
        <v>82</v>
      </c>
      <c r="B20" s="14"/>
      <c r="C20" s="14"/>
      <c r="D20" s="14"/>
    </row>
    <row r="21" spans="1:4" ht="15" customHeight="1" x14ac:dyDescent="0.2">
      <c r="A21" s="15" t="s">
        <v>81</v>
      </c>
      <c r="B21" s="14"/>
      <c r="C21" s="14"/>
      <c r="D21" s="14"/>
    </row>
    <row r="22" spans="1:4" ht="12.75" customHeight="1" x14ac:dyDescent="0.2">
      <c r="A22" s="9" t="s">
        <v>80</v>
      </c>
      <c r="B22" s="9"/>
      <c r="C22" s="9"/>
      <c r="D22" s="9"/>
    </row>
    <row r="23" spans="1:4" ht="15" customHeight="1" x14ac:dyDescent="0.2">
      <c r="A23" s="13" t="s">
        <v>79</v>
      </c>
      <c r="B23" s="14"/>
      <c r="C23" s="14"/>
      <c r="D23" s="14"/>
    </row>
    <row r="24" spans="1:4" ht="15" customHeight="1" x14ac:dyDescent="0.2">
      <c r="A24" s="13" t="s">
        <v>78</v>
      </c>
      <c r="B24" s="14"/>
      <c r="C24" s="14"/>
      <c r="D24" s="14"/>
    </row>
    <row r="25" spans="1:4" ht="12.75" customHeight="1" x14ac:dyDescent="0.2">
      <c r="A25" s="9" t="s">
        <v>77</v>
      </c>
      <c r="B25" s="9"/>
      <c r="C25" s="9"/>
      <c r="D25" s="9"/>
    </row>
    <row r="26" spans="1:4" ht="15" customHeight="1" x14ac:dyDescent="0.2">
      <c r="A26" s="13" t="s">
        <v>76</v>
      </c>
      <c r="B26" s="14"/>
      <c r="C26" s="14"/>
      <c r="D26" s="14"/>
    </row>
    <row r="27" spans="1:4" ht="12.75" customHeight="1" x14ac:dyDescent="0.2">
      <c r="A27" s="9"/>
      <c r="B27" s="9"/>
      <c r="C27" s="9"/>
      <c r="D27" s="9"/>
    </row>
    <row r="28" spans="1:4" ht="15" customHeight="1" x14ac:dyDescent="0.2">
      <c r="A28" s="16" t="s">
        <v>75</v>
      </c>
      <c r="B28" s="16"/>
      <c r="C28" s="16"/>
      <c r="D28" s="16"/>
    </row>
    <row r="29" spans="1:4" ht="15" customHeight="1" x14ac:dyDescent="0.2">
      <c r="A29" s="17" t="s">
        <v>74</v>
      </c>
      <c r="B29" s="18"/>
      <c r="C29" s="18"/>
      <c r="D29" s="18"/>
    </row>
    <row r="30" spans="1:4" ht="14.25" customHeight="1" x14ac:dyDescent="0.2">
      <c r="A30" s="17" t="s">
        <v>73</v>
      </c>
      <c r="B30" s="18"/>
      <c r="C30" s="18"/>
      <c r="D30" s="18"/>
    </row>
    <row r="31" spans="1:4" ht="12.75" customHeight="1" x14ac:dyDescent="0.2">
      <c r="A31" s="9"/>
      <c r="B31" s="9"/>
      <c r="C31" s="9"/>
      <c r="D31" s="9"/>
    </row>
    <row r="32" spans="1:4" ht="15" customHeight="1" x14ac:dyDescent="0.2">
      <c r="A32" s="9" t="s">
        <v>72</v>
      </c>
      <c r="B32" s="14"/>
      <c r="C32" s="14"/>
      <c r="D32" s="14"/>
    </row>
    <row r="33" spans="1:4" ht="12.75" customHeight="1" x14ac:dyDescent="0.2">
      <c r="A33" s="9"/>
      <c r="B33" s="9"/>
      <c r="C33" s="9"/>
      <c r="D33" s="9"/>
    </row>
    <row r="34" spans="1:4" ht="15.75" x14ac:dyDescent="0.25">
      <c r="A34" s="7" t="s">
        <v>71</v>
      </c>
      <c r="B34" s="3"/>
      <c r="C34" s="3"/>
      <c r="D34" s="3"/>
    </row>
    <row r="35" spans="1:4" x14ac:dyDescent="0.2">
      <c r="A35" s="19" t="s">
        <v>70</v>
      </c>
      <c r="B35" s="3"/>
      <c r="C35" s="3"/>
      <c r="D35" s="3"/>
    </row>
    <row r="36" spans="1:4" x14ac:dyDescent="0.2">
      <c r="A36" s="19"/>
      <c r="B36" s="3"/>
      <c r="C36" s="3"/>
      <c r="D36" s="3"/>
    </row>
    <row r="37" spans="1:4" ht="15.75" x14ac:dyDescent="0.25">
      <c r="A37" s="7" t="s">
        <v>69</v>
      </c>
      <c r="B37" s="3"/>
      <c r="C37" s="3"/>
      <c r="D37" s="3"/>
    </row>
    <row r="38" spans="1:4" x14ac:dyDescent="0.2">
      <c r="A38" s="20" t="s">
        <v>68</v>
      </c>
      <c r="B38" s="20" t="s">
        <v>67</v>
      </c>
      <c r="C38" s="20" t="s">
        <v>66</v>
      </c>
      <c r="D38" s="20" t="s">
        <v>65</v>
      </c>
    </row>
    <row r="39" spans="1:4" ht="233.25" customHeight="1" x14ac:dyDescent="0.2">
      <c r="A39" s="21" t="s">
        <v>56</v>
      </c>
      <c r="B39" s="21" t="s">
        <v>64</v>
      </c>
      <c r="C39" s="22" t="s">
        <v>63</v>
      </c>
      <c r="D39" s="22" t="s">
        <v>62</v>
      </c>
    </row>
    <row r="40" spans="1:4" s="2" customFormat="1" ht="143.25" customHeight="1" x14ac:dyDescent="0.2">
      <c r="A40" s="22" t="s">
        <v>34</v>
      </c>
      <c r="B40" s="22" t="s">
        <v>61</v>
      </c>
      <c r="C40" s="22" t="s">
        <v>60</v>
      </c>
      <c r="D40" s="22" t="s">
        <v>59</v>
      </c>
    </row>
    <row r="41" spans="1:4" x14ac:dyDescent="0.2">
      <c r="A41" s="3"/>
      <c r="B41" s="3"/>
      <c r="C41" s="3"/>
      <c r="D41" s="23"/>
    </row>
    <row r="42" spans="1:4" ht="15.75" x14ac:dyDescent="0.25">
      <c r="A42" s="24" t="s">
        <v>100</v>
      </c>
      <c r="B42" s="3"/>
      <c r="C42" s="3"/>
      <c r="D42" s="3"/>
    </row>
    <row r="43" spans="1:4" ht="12.75" customHeight="1" x14ac:dyDescent="0.2">
      <c r="A43" s="25" t="s">
        <v>101</v>
      </c>
      <c r="B43" s="3"/>
      <c r="C43" s="3"/>
      <c r="D43" s="3"/>
    </row>
    <row r="44" spans="1:4" ht="30" customHeight="1" x14ac:dyDescent="0.2">
      <c r="A44" s="26" t="s">
        <v>107</v>
      </c>
      <c r="B44" s="27" t="s">
        <v>108</v>
      </c>
      <c r="C44" s="3"/>
      <c r="D44" s="3"/>
    </row>
    <row r="45" spans="1:4" ht="12.75" customHeight="1" x14ac:dyDescent="0.2">
      <c r="A45" s="28" t="s">
        <v>102</v>
      </c>
      <c r="B45" s="14"/>
      <c r="C45" s="14"/>
      <c r="D45" s="14"/>
    </row>
    <row r="46" spans="1:4" ht="30" customHeight="1" x14ac:dyDescent="0.2">
      <c r="A46" s="26" t="s">
        <v>103</v>
      </c>
      <c r="B46" s="27" t="s">
        <v>104</v>
      </c>
      <c r="C46" s="3"/>
      <c r="D46" s="3"/>
    </row>
    <row r="47" spans="1:4" ht="30" customHeight="1" x14ac:dyDescent="0.2">
      <c r="A47" s="26" t="s">
        <v>105</v>
      </c>
      <c r="B47" s="27" t="s">
        <v>106</v>
      </c>
      <c r="C47" s="3"/>
      <c r="D47" s="3"/>
    </row>
    <row r="48" spans="1:4" ht="12.75" customHeight="1" x14ac:dyDescent="0.2">
      <c r="A48" s="29"/>
      <c r="B48" s="14"/>
      <c r="C48" s="14"/>
      <c r="D48" s="14"/>
    </row>
    <row r="49" spans="1:4" ht="12.75" customHeight="1" x14ac:dyDescent="0.25">
      <c r="A49" s="7" t="s">
        <v>58</v>
      </c>
      <c r="B49" s="3"/>
      <c r="C49" s="3"/>
      <c r="D49" s="3"/>
    </row>
    <row r="50" spans="1:4" ht="12.75" customHeight="1" x14ac:dyDescent="0.2">
      <c r="A50" s="9"/>
      <c r="B50" s="9"/>
      <c r="C50" s="9"/>
      <c r="D50" s="9"/>
    </row>
    <row r="51" spans="1:4" ht="15.75" x14ac:dyDescent="0.25">
      <c r="A51" s="7" t="s">
        <v>57</v>
      </c>
      <c r="B51" s="9"/>
      <c r="C51" s="9"/>
      <c r="D51" s="9"/>
    </row>
    <row r="52" spans="1:4" x14ac:dyDescent="0.2">
      <c r="A52" s="30" t="str">
        <f>'Example 1'!A1</f>
        <v>Example 1:- Simple Entry Of OCT2HEX Function</v>
      </c>
      <c r="B52" s="9"/>
      <c r="C52" s="9"/>
      <c r="D52" s="9"/>
    </row>
    <row r="53" spans="1:4" x14ac:dyDescent="0.2">
      <c r="A53" s="30" t="str">
        <f>'Example 2'!A1</f>
        <v>Example 2:- Validated Simple Entry Of OCT2HEX Function</v>
      </c>
      <c r="B53" s="9"/>
      <c r="C53" s="9"/>
      <c r="D53" s="9"/>
    </row>
    <row r="54" spans="1:4" x14ac:dyDescent="0.2">
      <c r="A54" s="30" t="str">
        <f>'Example 3'!A1</f>
        <v>Example 3:- Comparison Of OCT2HEX With BASE And DECIMAL Functions</v>
      </c>
      <c r="B54" s="9"/>
      <c r="C54" s="9"/>
      <c r="D54" s="9"/>
    </row>
    <row r="55" spans="1:4" x14ac:dyDescent="0.2">
      <c r="A55" s="30" t="str">
        <f>'Example 4'!A1</f>
        <v>Example 4:- Crosscheck Of Return From OCT2HEX</v>
      </c>
      <c r="B55" s="9"/>
      <c r="C55" s="9"/>
      <c r="D55" s="9"/>
    </row>
    <row r="56" spans="1:4" x14ac:dyDescent="0.2">
      <c r="A56" s="30" t="str">
        <f>'Example 5'!A1</f>
        <v>Example 5:- Maximum And Minimum Capabilities From OCT2HEX For Different Number Of Places.</v>
      </c>
      <c r="B56" s="9"/>
      <c r="C56" s="9"/>
      <c r="D56" s="9"/>
    </row>
    <row r="57" spans="1:4" x14ac:dyDescent="0.2">
      <c r="A57" s="9"/>
      <c r="B57" s="9"/>
      <c r="C57" s="9"/>
      <c r="D57" s="9"/>
    </row>
    <row r="58" spans="1:4" ht="15.75" x14ac:dyDescent="0.25">
      <c r="A58" s="7" t="s">
        <v>10</v>
      </c>
      <c r="B58" s="3"/>
      <c r="C58" s="3"/>
      <c r="D58" s="3"/>
    </row>
    <row r="59" spans="1:4" x14ac:dyDescent="0.2">
      <c r="A59" s="12"/>
      <c r="B59" s="3"/>
      <c r="C59" s="3"/>
      <c r="D59" s="3"/>
    </row>
    <row r="60" spans="1:4" x14ac:dyDescent="0.2">
      <c r="A60" s="12" t="s">
        <v>9</v>
      </c>
      <c r="B60" s="3"/>
      <c r="C60" s="3"/>
      <c r="D60" s="3"/>
    </row>
    <row r="61" spans="1:4" x14ac:dyDescent="0.2">
      <c r="A61" s="3"/>
      <c r="B61" s="3"/>
      <c r="C61" s="3"/>
      <c r="D61" s="3"/>
    </row>
    <row r="62" spans="1:4" x14ac:dyDescent="0.2">
      <c r="A62" s="12" t="s">
        <v>8</v>
      </c>
      <c r="B62" s="3"/>
      <c r="C62" s="3"/>
      <c r="D62" s="23"/>
    </row>
    <row r="63" spans="1:4" x14ac:dyDescent="0.2">
      <c r="A63" s="30" t="s">
        <v>7</v>
      </c>
      <c r="B63" s="3"/>
      <c r="C63" s="3"/>
      <c r="D63" s="23"/>
    </row>
    <row r="64" spans="1:4" x14ac:dyDescent="0.2">
      <c r="A64" s="30" t="s">
        <v>6</v>
      </c>
      <c r="B64" s="3"/>
      <c r="C64" s="3"/>
      <c r="D64" s="23"/>
    </row>
    <row r="65" spans="1:4" x14ac:dyDescent="0.2">
      <c r="A65" s="30" t="s">
        <v>5</v>
      </c>
      <c r="B65" s="3"/>
      <c r="C65" s="3"/>
      <c r="D65" s="23"/>
    </row>
    <row r="66" spans="1:4" x14ac:dyDescent="0.2">
      <c r="A66" s="12" t="s">
        <v>4</v>
      </c>
      <c r="B66" s="3"/>
      <c r="C66" s="3"/>
      <c r="D66" s="23"/>
    </row>
    <row r="67" spans="1:4" x14ac:dyDescent="0.2">
      <c r="A67" s="30" t="s">
        <v>3</v>
      </c>
      <c r="B67" s="3"/>
      <c r="C67" s="3"/>
      <c r="D67" s="23"/>
    </row>
    <row r="68" spans="1:4" x14ac:dyDescent="0.2">
      <c r="A68" s="30" t="s">
        <v>2</v>
      </c>
      <c r="B68" s="3"/>
      <c r="C68" s="3"/>
      <c r="D68" s="23"/>
    </row>
    <row r="69" spans="1:4" x14ac:dyDescent="0.2">
      <c r="A69" s="12" t="s">
        <v>1</v>
      </c>
      <c r="B69" s="3"/>
      <c r="C69" s="3"/>
      <c r="D69" s="23"/>
    </row>
    <row r="70" spans="1:4" x14ac:dyDescent="0.2">
      <c r="A70" s="12"/>
      <c r="B70" s="3"/>
      <c r="C70" s="3"/>
      <c r="D70" s="23"/>
    </row>
    <row r="71" spans="1:4" x14ac:dyDescent="0.2">
      <c r="A71" s="12" t="s">
        <v>0</v>
      </c>
      <c r="B71" s="3"/>
      <c r="C71" s="3"/>
      <c r="D71" s="23"/>
    </row>
    <row r="72" spans="1:4" x14ac:dyDescent="0.2">
      <c r="A72" s="12"/>
      <c r="B72" s="3"/>
      <c r="C72" s="3"/>
      <c r="D72" s="23"/>
    </row>
    <row r="73" spans="1:4" x14ac:dyDescent="0.2">
      <c r="A73" s="31"/>
      <c r="B73" s="31"/>
      <c r="C73" s="31"/>
      <c r="D73" s="31"/>
    </row>
  </sheetData>
  <mergeCells count="1">
    <mergeCell ref="A28:D28"/>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499984740745262"/>
  </sheetPr>
  <dimension ref="A1:E12"/>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9" t="s">
        <v>95</v>
      </c>
      <c r="B1" s="40"/>
      <c r="C1" s="40"/>
      <c r="D1" s="40"/>
      <c r="E1" s="40"/>
    </row>
    <row r="2" spans="1:5" ht="15" customHeight="1" x14ac:dyDescent="0.2">
      <c r="A2" s="4"/>
      <c r="B2" s="3"/>
      <c r="C2" s="3"/>
      <c r="D2" s="3"/>
      <c r="E2" s="3"/>
    </row>
    <row r="3" spans="1:5" ht="15.75" x14ac:dyDescent="0.2">
      <c r="A3" s="4" t="str">
        <f ca="1">IF(1*INFO("release")&gt;=15,"You may consider using Excel 2013 DECIMAL and BASE functions better.","")</f>
        <v>You may consider using Excel 2013 DECIMAL and BASE functions better.</v>
      </c>
      <c r="B3" s="3"/>
      <c r="C3" s="3"/>
      <c r="D3" s="3"/>
      <c r="E3" s="3"/>
    </row>
    <row r="4" spans="1:5" x14ac:dyDescent="0.2">
      <c r="A4" s="36" t="s">
        <v>56</v>
      </c>
      <c r="B4" s="37">
        <v>7000000000</v>
      </c>
      <c r="C4" s="3"/>
      <c r="D4" s="3"/>
      <c r="E4" s="3"/>
    </row>
    <row r="5" spans="1:5" x14ac:dyDescent="0.2">
      <c r="A5" s="36"/>
      <c r="B5" s="36"/>
      <c r="C5" s="36"/>
      <c r="D5" s="3"/>
      <c r="E5" s="3"/>
    </row>
    <row r="6" spans="1:5" x14ac:dyDescent="0.2">
      <c r="A6" s="20" t="s">
        <v>33</v>
      </c>
      <c r="B6" s="38" t="str">
        <f>OCT2HEX(B4)</f>
        <v>FFF8000000</v>
      </c>
      <c r="C6" s="36"/>
      <c r="D6" s="3"/>
      <c r="E6" s="3"/>
    </row>
    <row r="7" spans="1:5" x14ac:dyDescent="0.2">
      <c r="A7" s="20" t="str">
        <f>"Formula Used in "&amp;ADDRESS(ROW(B6),COLUMN(B6),4)&amp;"  &gt;&gt;   "</f>
        <v xml:space="preserve">Formula Used in B6  &gt;&gt;   </v>
      </c>
      <c r="B7" s="3" t="str">
        <f ca="1">_xlfn.FORMULATEXT(B6)</f>
        <v>=OCT2HEX(B4)</v>
      </c>
      <c r="C7" s="3"/>
      <c r="D7" s="3"/>
      <c r="E7" s="3"/>
    </row>
    <row r="8" spans="1:5" x14ac:dyDescent="0.2">
      <c r="A8" s="36"/>
      <c r="B8" s="36"/>
      <c r="C8" s="36"/>
      <c r="D8" s="3"/>
      <c r="E8" s="3"/>
    </row>
    <row r="9" spans="1:5" x14ac:dyDescent="0.2">
      <c r="A9" s="36" t="s">
        <v>109</v>
      </c>
      <c r="B9" s="36"/>
      <c r="C9" s="36"/>
      <c r="D9" s="3"/>
      <c r="E9" s="3"/>
    </row>
    <row r="10" spans="1:5" x14ac:dyDescent="0.2">
      <c r="A10" s="20" t="s">
        <v>33</v>
      </c>
      <c r="B10" s="38" t="str">
        <f>HEX2OCT(B6)</f>
        <v>7000000000</v>
      </c>
      <c r="C10" s="36"/>
      <c r="D10" s="3"/>
      <c r="E10" s="3"/>
    </row>
    <row r="11" spans="1:5" x14ac:dyDescent="0.2">
      <c r="A11" s="20" t="str">
        <f>"Formula Used in "&amp;ADDRESS(ROW(B10),COLUMN(B10),4)&amp;"  &gt;&gt;   "</f>
        <v xml:space="preserve">Formula Used in B10  &gt;&gt;   </v>
      </c>
      <c r="B11" s="3" t="str">
        <f ca="1">_xlfn.FORMULATEXT(B10)</f>
        <v>=HEX2OCT(B6)</v>
      </c>
      <c r="C11" s="36"/>
      <c r="D11" s="3"/>
      <c r="E11" s="3"/>
    </row>
    <row r="12" spans="1:5" x14ac:dyDescent="0.2">
      <c r="A12" s="36"/>
      <c r="B12" s="36"/>
      <c r="C12" s="36"/>
      <c r="D12" s="3"/>
      <c r="E12"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499984740745262"/>
  </sheetPr>
  <dimension ref="A1:E29"/>
  <sheetViews>
    <sheetView zoomScaleNormal="100" workbookViewId="0"/>
  </sheetViews>
  <sheetFormatPr defaultColWidth="9.140625" defaultRowHeight="12.75" x14ac:dyDescent="0.2"/>
  <cols>
    <col min="1" max="2" width="20.7109375" style="1" customWidth="1"/>
    <col min="3" max="4" width="30.7109375" style="1" customWidth="1"/>
    <col min="5" max="5" width="60.7109375" style="1" customWidth="1"/>
    <col min="6" max="16384" width="9.140625" style="1"/>
  </cols>
  <sheetData>
    <row r="1" spans="1:5" ht="30" customHeight="1" x14ac:dyDescent="0.2">
      <c r="A1" s="39" t="s">
        <v>96</v>
      </c>
      <c r="B1" s="40"/>
      <c r="C1" s="40"/>
      <c r="D1" s="40"/>
      <c r="E1" s="44"/>
    </row>
    <row r="2" spans="1:5" ht="15" customHeight="1" x14ac:dyDescent="0.2">
      <c r="A2" s="4"/>
      <c r="B2" s="3"/>
      <c r="C2" s="3"/>
      <c r="D2" s="3"/>
      <c r="E2" s="3"/>
    </row>
    <row r="3" spans="1:5" ht="15.75" x14ac:dyDescent="0.2">
      <c r="A3" s="4" t="str">
        <f ca="1">IF(1*INFO("release")&gt;=15,"You may consider using Excel 2013 DECIMAL and BASE functions better.","")</f>
        <v>You may consider using Excel 2013 DECIMAL and BASE functions better.</v>
      </c>
      <c r="B3" s="3"/>
      <c r="C3" s="3"/>
      <c r="D3" s="3"/>
      <c r="E3" s="3"/>
    </row>
    <row r="4" spans="1:5" x14ac:dyDescent="0.2">
      <c r="A4" s="42" t="s">
        <v>39</v>
      </c>
      <c r="B4" s="43" t="s">
        <v>38</v>
      </c>
      <c r="C4" s="41" t="s">
        <v>37</v>
      </c>
      <c r="D4" s="20" t="s">
        <v>36</v>
      </c>
      <c r="E4" s="3"/>
    </row>
    <row r="5" spans="1:5" x14ac:dyDescent="0.2">
      <c r="A5" s="36" t="s">
        <v>35</v>
      </c>
      <c r="B5" s="37">
        <v>256</v>
      </c>
      <c r="C5" s="3">
        <f>IF(AND(B5&gt;=-132417728,B5&lt;=132417727,B5&lt;=16^B6-1,INT(B5)-B5=0),0,"Invalid Data")</f>
        <v>0</v>
      </c>
      <c r="D5" s="3" t="str">
        <f ca="1">_xlfn.FORMULATEXT(C5)</f>
        <v>=IF(AND(B5&gt;=-132417728,B5&lt;=132417727,B5&lt;=16^B6-1,INT(B5)-B5=0),0,"Invalid Data")</v>
      </c>
      <c r="E5" s="3"/>
    </row>
    <row r="6" spans="1:5" x14ac:dyDescent="0.2">
      <c r="A6" s="12" t="s">
        <v>34</v>
      </c>
      <c r="B6" s="37">
        <v>3</v>
      </c>
      <c r="C6" s="3">
        <f>IF(AND(B6&gt;0,B6&lt;=10,B6&gt;=(LOG(B5+1)/LOG(16)),INT(B6)-B6=0),0,"Invalid Data")</f>
        <v>0</v>
      </c>
      <c r="D6" s="3" t="str">
        <f ca="1">_xlfn.FORMULATEXT(C6)</f>
        <v>=IF(AND(B6&gt;0,B6&lt;=10,B6&gt;=(LOG(B5+1)/LOG(16)),INT(B6)-B6=0),0,"Invalid Data")</v>
      </c>
      <c r="E6" s="41"/>
    </row>
    <row r="7" spans="1:5" x14ac:dyDescent="0.2">
      <c r="A7" s="3"/>
      <c r="B7" s="3"/>
      <c r="C7" s="3"/>
      <c r="D7" s="23"/>
      <c r="E7" s="41"/>
    </row>
    <row r="8" spans="1:5" x14ac:dyDescent="0.2">
      <c r="A8" s="20" t="s">
        <v>33</v>
      </c>
      <c r="B8" s="38" t="str">
        <f>OCT2HEX(B5,B6)</f>
        <v>0AE</v>
      </c>
      <c r="C8" s="12"/>
      <c r="D8" s="23" t="b">
        <f>B5&lt;=132417727</f>
        <v>1</v>
      </c>
      <c r="E8" s="41"/>
    </row>
    <row r="9" spans="1:5" x14ac:dyDescent="0.2">
      <c r="A9" s="20" t="str">
        <f>"Formula Used in "&amp;ADDRESS(ROW(B8),COLUMN(B8),4)&amp;"  &gt;&gt;   "</f>
        <v xml:space="preserve">Formula Used in B8  &gt;&gt;   </v>
      </c>
      <c r="B9" s="3" t="str">
        <f ca="1">_xlfn.FORMULATEXT(B8)</f>
        <v>=OCT2HEX(B5,B6)</v>
      </c>
      <c r="C9" s="3"/>
      <c r="D9" s="23"/>
      <c r="E9" s="41"/>
    </row>
    <row r="10" spans="1:5" x14ac:dyDescent="0.2">
      <c r="A10" s="20"/>
      <c r="B10" s="3"/>
      <c r="C10" s="3"/>
      <c r="D10" s="23"/>
      <c r="E10" s="41"/>
    </row>
    <row r="11" spans="1:5" x14ac:dyDescent="0.2">
      <c r="A11" s="20"/>
      <c r="B11" s="3"/>
      <c r="C11" s="3"/>
      <c r="D11" s="23"/>
      <c r="E11" s="41"/>
    </row>
    <row r="12" spans="1:5" x14ac:dyDescent="0.2">
      <c r="A12" s="12" t="s">
        <v>55</v>
      </c>
      <c r="B12" s="3"/>
      <c r="C12" s="3"/>
      <c r="D12" s="3"/>
      <c r="E12" s="3"/>
    </row>
    <row r="13" spans="1:5" x14ac:dyDescent="0.2">
      <c r="A13" s="36" t="s">
        <v>54</v>
      </c>
      <c r="B13" s="41" t="s">
        <v>53</v>
      </c>
      <c r="C13" s="43" t="s">
        <v>52</v>
      </c>
      <c r="D13" s="41" t="s">
        <v>51</v>
      </c>
      <c r="E13" s="20"/>
    </row>
    <row r="14" spans="1:5" x14ac:dyDescent="0.2">
      <c r="A14" s="3" t="str">
        <f>OCT2HEX!A39</f>
        <v>number</v>
      </c>
      <c r="B14" s="12" t="s">
        <v>47</v>
      </c>
      <c r="C14" s="3"/>
      <c r="D14" s="3"/>
      <c r="E14" s="3"/>
    </row>
    <row r="15" spans="1:5" x14ac:dyDescent="0.2">
      <c r="A15" s="3"/>
      <c r="B15" s="12" t="s">
        <v>50</v>
      </c>
      <c r="C15" s="3"/>
      <c r="D15" s="3"/>
      <c r="E15" s="3"/>
    </row>
    <row r="16" spans="1:5" x14ac:dyDescent="0.2">
      <c r="A16" s="3"/>
      <c r="B16" s="12" t="s">
        <v>49</v>
      </c>
      <c r="C16" s="3"/>
      <c r="D16" s="3"/>
      <c r="E16" s="3"/>
    </row>
    <row r="17" spans="1:5" x14ac:dyDescent="0.2">
      <c r="A17" s="3"/>
      <c r="B17" s="12" t="s">
        <v>48</v>
      </c>
      <c r="C17" s="3"/>
      <c r="D17" s="3"/>
      <c r="E17" s="3"/>
    </row>
    <row r="18" spans="1:5" x14ac:dyDescent="0.2">
      <c r="A18" s="3"/>
      <c r="B18" s="12" t="s">
        <v>43</v>
      </c>
      <c r="C18" s="3"/>
      <c r="D18" s="3"/>
      <c r="E18" s="3"/>
    </row>
    <row r="19" spans="1:5" x14ac:dyDescent="0.2">
      <c r="A19" s="3"/>
      <c r="B19" s="20" t="s">
        <v>42</v>
      </c>
      <c r="C19" s="20" t="b">
        <f>AND(B5&gt;=-132417728,B5&lt;=132417727,B5&lt;=16^B6-1,INT(B5)-B5=0)</f>
        <v>1</v>
      </c>
      <c r="D19" s="3" t="str">
        <f ca="1">_xlfn.FORMULATEXT(C19)</f>
        <v>=AND(B5&gt;=-132417728,B5&lt;=132417727,B5&lt;=16^B6-1,INT(B5)-B5=0)</v>
      </c>
      <c r="E19" s="3"/>
    </row>
    <row r="20" spans="1:5" x14ac:dyDescent="0.2">
      <c r="A20" s="3"/>
      <c r="B20" s="20"/>
      <c r="C20" s="20"/>
      <c r="D20" s="3"/>
      <c r="E20" s="3"/>
    </row>
    <row r="21" spans="1:5" x14ac:dyDescent="0.2">
      <c r="A21" s="3" t="str">
        <f>OCT2HEX!A40</f>
        <v>places</v>
      </c>
      <c r="B21" s="12" t="s">
        <v>47</v>
      </c>
      <c r="C21" s="3"/>
      <c r="D21" s="3"/>
      <c r="E21" s="3"/>
    </row>
    <row r="22" spans="1:5" x14ac:dyDescent="0.2">
      <c r="A22" s="3"/>
      <c r="B22" s="12" t="s">
        <v>46</v>
      </c>
      <c r="C22" s="3"/>
      <c r="D22" s="3"/>
      <c r="E22" s="3"/>
    </row>
    <row r="23" spans="1:5" x14ac:dyDescent="0.2">
      <c r="A23" s="3"/>
      <c r="B23" s="12" t="s">
        <v>45</v>
      </c>
      <c r="C23" s="3"/>
      <c r="D23" s="3"/>
      <c r="E23" s="3"/>
    </row>
    <row r="24" spans="1:5" x14ac:dyDescent="0.2">
      <c r="A24" s="3"/>
      <c r="B24" s="12" t="s">
        <v>44</v>
      </c>
      <c r="C24" s="3"/>
      <c r="D24" s="3"/>
      <c r="E24" s="3"/>
    </row>
    <row r="25" spans="1:5" x14ac:dyDescent="0.2">
      <c r="A25" s="3"/>
      <c r="B25" s="12" t="s">
        <v>43</v>
      </c>
      <c r="C25" s="3"/>
      <c r="D25" s="3"/>
      <c r="E25" s="3"/>
    </row>
    <row r="26" spans="1:5" x14ac:dyDescent="0.2">
      <c r="A26" s="3"/>
      <c r="B26" s="20" t="s">
        <v>42</v>
      </c>
      <c r="C26" s="20" t="b">
        <f>AND(B6&gt;0,B6&lt;=10,B6&gt;=(LOG(B5+1)/LOG(16)),INT(B6)-B6=0)</f>
        <v>1</v>
      </c>
      <c r="D26" s="3" t="str">
        <f ca="1">_xlfn.FORMULATEXT(C26)</f>
        <v>=AND(B6&gt;0,B6&lt;=10,B6&gt;=(LOG(B5+1)/LOG(16)),INT(B6)-B6=0)</v>
      </c>
      <c r="E26" s="3"/>
    </row>
    <row r="27" spans="1:5" x14ac:dyDescent="0.2">
      <c r="A27" s="3"/>
      <c r="B27" s="20"/>
      <c r="C27" s="20"/>
      <c r="D27" s="3"/>
      <c r="E27" s="3"/>
    </row>
    <row r="28" spans="1:5" x14ac:dyDescent="0.2">
      <c r="A28" s="12" t="s">
        <v>41</v>
      </c>
      <c r="B28" s="20"/>
      <c r="C28" s="20"/>
      <c r="D28" s="3"/>
      <c r="E28" s="3"/>
    </row>
    <row r="29" spans="1:5" x14ac:dyDescent="0.2">
      <c r="A29" s="20"/>
      <c r="B29" s="3"/>
      <c r="C29" s="3"/>
      <c r="D29" s="23"/>
      <c r="E29" s="41"/>
    </row>
  </sheetData>
  <conditionalFormatting sqref="C5:C6">
    <cfRule type="cellIs" dxfId="4" priority="1" operator="equal">
      <formula>0</formula>
    </cfRule>
  </conditionalFormatting>
  <dataValidations count="2">
    <dataValidation type="custom" allowBlank="1" showInputMessage="1" showErrorMessage="1" errorTitle="Data Input Error" error="Input a number in the range of:_x000a__x000a_-132417728 to 132417727 inclusive_x000a__x000a_Your 'places' argument may reduce number acceptable but this is NOT validated" promptTitle="Data Input Validation" prompt="Input a number in the range of:_x000a__x000a_-132417728 to 132417727 inclusive_x000a__x000a_Your 'places' argument may reduce number acceptable but this is NOT validated_x000a__x000a_Number must be an integer" sqref="B5" xr:uid="{00000000-0002-0000-0200-000000000000}">
      <formula1>AND(B5&gt;-132417728,B5&lt;=132417727,INT(B5)-B5=0)</formula1>
    </dataValidation>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200-000001000000}">
      <formula1>AND(B6&gt;0,B6&lt;=10,INT(B6)-B6=0)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tint="-0.499984740745262"/>
  </sheetPr>
  <dimension ref="A1:E15"/>
  <sheetViews>
    <sheetView zoomScaleNormal="100" workbookViewId="0"/>
  </sheetViews>
  <sheetFormatPr defaultColWidth="9.140625" defaultRowHeight="12.75" x14ac:dyDescent="0.2"/>
  <cols>
    <col min="1" max="2" width="20.7109375" style="1" customWidth="1"/>
    <col min="3" max="4" width="30.7109375" style="1" customWidth="1"/>
    <col min="5" max="5" width="60.7109375" style="1" customWidth="1"/>
    <col min="6" max="16384" width="9.140625" style="1"/>
  </cols>
  <sheetData>
    <row r="1" spans="1:5" ht="30" customHeight="1" x14ac:dyDescent="0.2">
      <c r="A1" s="39" t="s">
        <v>97</v>
      </c>
      <c r="B1" s="40"/>
      <c r="C1" s="40"/>
      <c r="D1" s="40"/>
      <c r="E1" s="44"/>
    </row>
    <row r="2" spans="1:5" ht="15" customHeight="1" x14ac:dyDescent="0.2">
      <c r="A2" s="4"/>
      <c r="B2" s="3"/>
      <c r="C2" s="3"/>
      <c r="D2" s="3"/>
      <c r="E2" s="3"/>
    </row>
    <row r="3" spans="1:5" ht="15.75" x14ac:dyDescent="0.2">
      <c r="A3" s="4" t="str">
        <f ca="1">IF(1*INFO("release")&gt;=15,"You may consider using Excel 2013 DECIMAL and BASE functions better.","")</f>
        <v>You may consider using Excel 2013 DECIMAL and BASE functions better.</v>
      </c>
      <c r="B3" s="3"/>
      <c r="C3" s="3"/>
      <c r="D3" s="3"/>
      <c r="E3" s="3"/>
    </row>
    <row r="4" spans="1:5" x14ac:dyDescent="0.2">
      <c r="A4" s="42" t="s">
        <v>39</v>
      </c>
      <c r="B4" s="43" t="s">
        <v>38</v>
      </c>
      <c r="C4" s="41" t="s">
        <v>37</v>
      </c>
      <c r="D4" s="20" t="s">
        <v>36</v>
      </c>
      <c r="E4" s="3"/>
    </row>
    <row r="5" spans="1:5" x14ac:dyDescent="0.2">
      <c r="A5" s="36" t="s">
        <v>35</v>
      </c>
      <c r="B5" s="37">
        <v>7777</v>
      </c>
      <c r="C5" s="3">
        <f>IF(AND(B5&gt;=-132417728,B5&lt;=132417727,B5&lt;=16^B6-1,INT(B5)-B5=0),0,"Invalid Data")</f>
        <v>0</v>
      </c>
      <c r="D5" s="3" t="str">
        <f ca="1">_xlfn.FORMULATEXT(C5)</f>
        <v>=IF(AND(B5&gt;=-132417728,B5&lt;=132417727,B5&lt;=16^B6-1,INT(B5)-B5=0),0,"Invalid Data")</v>
      </c>
      <c r="E5" s="3"/>
    </row>
    <row r="6" spans="1:5" x14ac:dyDescent="0.2">
      <c r="A6" s="12" t="s">
        <v>34</v>
      </c>
      <c r="B6" s="37">
        <v>4</v>
      </c>
      <c r="C6" s="3">
        <f>IF(AND(B6&gt;0,B6&lt;=10,B6&gt;=(LOG(B5+1)/LOG(16)),INT(B6)-B6=0),0,"Invalid Data")</f>
        <v>0</v>
      </c>
      <c r="D6" s="3" t="str">
        <f ca="1">_xlfn.FORMULATEXT(C6)</f>
        <v>=IF(AND(B6&gt;0,B6&lt;=10,B6&gt;=(LOG(B5+1)/LOG(16)),INT(B6)-B6=0),0,"Invalid Data")</v>
      </c>
      <c r="E6" s="41"/>
    </row>
    <row r="7" spans="1:5" x14ac:dyDescent="0.2">
      <c r="A7" s="3"/>
      <c r="B7" s="3"/>
      <c r="C7" s="3"/>
      <c r="D7" s="23"/>
      <c r="E7" s="41"/>
    </row>
    <row r="8" spans="1:5" x14ac:dyDescent="0.2">
      <c r="A8" s="20" t="s">
        <v>33</v>
      </c>
      <c r="B8" s="38" t="str">
        <f>OCT2HEX(B5,B6)</f>
        <v>0FFF</v>
      </c>
      <c r="C8" s="12"/>
      <c r="D8" s="23"/>
      <c r="E8" s="3"/>
    </row>
    <row r="9" spans="1:5" x14ac:dyDescent="0.2">
      <c r="A9" s="20" t="str">
        <f>"Formula Used in "&amp;ADDRESS(ROW(B8),COLUMN(B8),4)&amp;"  &gt;&gt;   "</f>
        <v xml:space="preserve">Formula Used in B8  &gt;&gt;   </v>
      </c>
      <c r="B9" s="3" t="str">
        <f ca="1">_xlfn.FORMULATEXT(B8)</f>
        <v>=OCT2HEX(B5,B6)</v>
      </c>
      <c r="C9" s="3"/>
      <c r="D9" s="23"/>
      <c r="E9" s="3"/>
    </row>
    <row r="10" spans="1:5" x14ac:dyDescent="0.2">
      <c r="A10" s="3"/>
      <c r="B10" s="3"/>
      <c r="C10" s="3"/>
      <c r="D10" s="23"/>
      <c r="E10" s="3"/>
    </row>
    <row r="11" spans="1:5" x14ac:dyDescent="0.2">
      <c r="A11" s="3" t="s">
        <v>40</v>
      </c>
      <c r="B11" s="3"/>
      <c r="C11" s="3"/>
      <c r="D11" s="23"/>
      <c r="E11" s="3"/>
    </row>
    <row r="12" spans="1:5" x14ac:dyDescent="0.2">
      <c r="A12" s="3"/>
      <c r="B12" s="3"/>
      <c r="C12" s="3"/>
      <c r="D12" s="23"/>
      <c r="E12" s="3"/>
    </row>
    <row r="13" spans="1:5" x14ac:dyDescent="0.2">
      <c r="A13" s="20" t="s">
        <v>31</v>
      </c>
      <c r="B13" s="38" t="str">
        <f>_xlfn.BASE(_xlfn.DECIMAL(B5,8),16,4)</f>
        <v>0FFF</v>
      </c>
      <c r="C13" s="12"/>
      <c r="D13" s="23"/>
      <c r="E13" s="3"/>
    </row>
    <row r="14" spans="1:5" x14ac:dyDescent="0.2">
      <c r="A14" s="20" t="str">
        <f>"Formula Used in "&amp;ADDRESS(ROW(B13),COLUMN(B13),4)&amp;"  &gt;&gt;   "</f>
        <v xml:space="preserve">Formula Used in B13  &gt;&gt;   </v>
      </c>
      <c r="B14" s="3" t="str">
        <f ca="1">_xlfn.FORMULATEXT(B13)</f>
        <v>=BASE(DECIMAL(B5,8),16,4)</v>
      </c>
      <c r="C14" s="12"/>
      <c r="D14" s="23"/>
      <c r="E14" s="3"/>
    </row>
    <row r="15" spans="1:5" x14ac:dyDescent="0.2">
      <c r="A15" s="20"/>
      <c r="B15" s="3"/>
      <c r="C15" s="12"/>
      <c r="D15" s="23"/>
      <c r="E15" s="3"/>
    </row>
  </sheetData>
  <conditionalFormatting sqref="C6">
    <cfRule type="cellIs" dxfId="3" priority="2" operator="equal">
      <formula>0</formula>
    </cfRule>
  </conditionalFormatting>
  <conditionalFormatting sqref="C5">
    <cfRule type="cellIs" dxfId="2" priority="1" operator="equal">
      <formula>0</formula>
    </cfRule>
  </conditionalFormatting>
  <dataValidations count="2">
    <dataValidation type="custom" allowBlank="1" showInputMessage="1" showErrorMessage="1" errorTitle="Data Input Error" error="Input a number in the range of:_x000a__x000a_-132417728 to 132417727 inclusive_x000a__x000a_Your 'places' argument may reduce number acceptable but this is NOT validated" promptTitle="Data Input Validation" prompt="Input a number in the range of:_x000a__x000a_-132417728 to 132417727 inclusive_x000a__x000a_Your 'places' argument may reduce number acceptable but this is NOT validated_x000a__x000a_Number must be an integer" sqref="B5" xr:uid="{00000000-0002-0000-0300-000000000000}">
      <formula1>AND(B5&gt;-132417728,B5&lt;=132417727,INT(B5)-B5=0)</formula1>
    </dataValidation>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300-000001000000}">
      <formula1>AND(B6&gt;0,B6&lt;=10,INT(B6)-B6=0)</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9" tint="-0.499984740745262"/>
  </sheetPr>
  <dimension ref="A1:E16"/>
  <sheetViews>
    <sheetView zoomScaleNormal="100" workbookViewId="0"/>
  </sheetViews>
  <sheetFormatPr defaultColWidth="9.140625" defaultRowHeight="12.75" x14ac:dyDescent="0.2"/>
  <cols>
    <col min="1" max="2" width="20.7109375" style="1" customWidth="1"/>
    <col min="3" max="4" width="30.7109375" style="1" customWidth="1"/>
    <col min="5" max="5" width="60.7109375" style="1" customWidth="1"/>
    <col min="6" max="16384" width="9.140625" style="1"/>
  </cols>
  <sheetData>
    <row r="1" spans="1:5" ht="30" customHeight="1" x14ac:dyDescent="0.2">
      <c r="A1" s="39" t="s">
        <v>98</v>
      </c>
      <c r="B1" s="40"/>
      <c r="C1" s="40"/>
      <c r="D1" s="40"/>
      <c r="E1" s="44"/>
    </row>
    <row r="2" spans="1:5" ht="15" customHeight="1" x14ac:dyDescent="0.2">
      <c r="A2" s="4"/>
      <c r="B2" s="3"/>
      <c r="C2" s="3"/>
      <c r="D2" s="3"/>
      <c r="E2" s="3"/>
    </row>
    <row r="3" spans="1:5" ht="15.75" x14ac:dyDescent="0.2">
      <c r="A3" s="4" t="str">
        <f ca="1">IF(1*INFO("release")&gt;=15,"You may consider using Excel 2013 DECIMAL and BASE functions better.","")</f>
        <v>You may consider using Excel 2013 DECIMAL and BASE functions better.</v>
      </c>
      <c r="B3" s="3"/>
      <c r="C3" s="3"/>
      <c r="D3" s="3"/>
      <c r="E3" s="3"/>
    </row>
    <row r="4" spans="1:5" x14ac:dyDescent="0.2">
      <c r="A4" s="42" t="s">
        <v>39</v>
      </c>
      <c r="B4" s="43" t="s">
        <v>38</v>
      </c>
      <c r="C4" s="41" t="s">
        <v>37</v>
      </c>
      <c r="D4" s="20" t="s">
        <v>36</v>
      </c>
      <c r="E4" s="3"/>
    </row>
    <row r="5" spans="1:5" x14ac:dyDescent="0.2">
      <c r="A5" s="36" t="s">
        <v>35</v>
      </c>
      <c r="B5" s="37">
        <v>256</v>
      </c>
      <c r="C5" s="3">
        <f>IF(AND(B5&gt;=-132417728,B5&lt;=132417727,B5&lt;=16^B6-1,INT(B5)-B5=0),0,"Invalid Data")</f>
        <v>0</v>
      </c>
      <c r="D5" s="3" t="str">
        <f ca="1">_xlfn.FORMULATEXT(C5)</f>
        <v>=IF(AND(B5&gt;=-132417728,B5&lt;=132417727,B5&lt;=16^B6-1,INT(B5)-B5=0),0,"Invalid Data")</v>
      </c>
      <c r="E5" s="3"/>
    </row>
    <row r="6" spans="1:5" x14ac:dyDescent="0.2">
      <c r="A6" s="12" t="s">
        <v>34</v>
      </c>
      <c r="B6" s="37">
        <v>4</v>
      </c>
      <c r="C6" s="3">
        <f>IF(AND(B6&gt;0,B6&lt;=10,B6&gt;=(LOG(B5+1)/LOG(16)),INT(B6)-B6=0),0,"Invalid Data")</f>
        <v>0</v>
      </c>
      <c r="D6" s="3" t="str">
        <f ca="1">_xlfn.FORMULATEXT(C6)</f>
        <v>=IF(AND(B6&gt;0,B6&lt;=10,B6&gt;=(LOG(B5+1)/LOG(16)),INT(B6)-B6=0),0,"Invalid Data")</v>
      </c>
      <c r="E6" s="41"/>
    </row>
    <row r="7" spans="1:5" x14ac:dyDescent="0.2">
      <c r="A7" s="3"/>
      <c r="B7" s="3"/>
      <c r="C7" s="3"/>
      <c r="D7" s="23"/>
      <c r="E7" s="41"/>
    </row>
    <row r="8" spans="1:5" x14ac:dyDescent="0.2">
      <c r="A8" s="20" t="s">
        <v>33</v>
      </c>
      <c r="B8" s="38" t="str">
        <f>OCT2HEX(B5,B6)</f>
        <v>00AE</v>
      </c>
      <c r="C8" s="12"/>
      <c r="D8" s="23"/>
      <c r="E8" s="3"/>
    </row>
    <row r="9" spans="1:5" x14ac:dyDescent="0.2">
      <c r="A9" s="20" t="str">
        <f>"Formula Used in "&amp;ADDRESS(ROW(B8),COLUMN(B8),4)&amp;"  &gt;&gt;   "</f>
        <v xml:space="preserve">Formula Used in B8  &gt;&gt;   </v>
      </c>
      <c r="B9" s="3" t="str">
        <f ca="1">_xlfn.FORMULATEXT(B8)</f>
        <v>=OCT2HEX(B5,B6)</v>
      </c>
      <c r="C9" s="3"/>
      <c r="D9" s="23"/>
      <c r="E9" s="3"/>
    </row>
    <row r="10" spans="1:5" x14ac:dyDescent="0.2">
      <c r="A10" s="3"/>
      <c r="B10" s="3"/>
      <c r="C10" s="3"/>
      <c r="D10" s="23"/>
      <c r="E10" s="3"/>
    </row>
    <row r="11" spans="1:5" x14ac:dyDescent="0.2">
      <c r="A11" s="20" t="s">
        <v>32</v>
      </c>
      <c r="B11" s="38" t="str">
        <f>HEX2OCT(B8)</f>
        <v>256</v>
      </c>
      <c r="C11" s="12"/>
      <c r="D11" s="23"/>
      <c r="E11" s="3"/>
    </row>
    <row r="12" spans="1:5" x14ac:dyDescent="0.2">
      <c r="A12" s="20" t="str">
        <f>"Formula Used in "&amp;ADDRESS(ROW(B11),COLUMN(B11),4)&amp;"  &gt;&gt;   "</f>
        <v xml:space="preserve">Formula Used in B11  &gt;&gt;   </v>
      </c>
      <c r="B12" s="3" t="str">
        <f ca="1">_xlfn.FORMULATEXT(B11)</f>
        <v>=HEX2OCT(B8)</v>
      </c>
      <c r="C12" s="12"/>
      <c r="D12" s="23"/>
      <c r="E12" s="3"/>
    </row>
    <row r="13" spans="1:5" x14ac:dyDescent="0.2">
      <c r="A13" s="20"/>
      <c r="B13" s="3"/>
      <c r="C13" s="12"/>
      <c r="D13" s="23"/>
      <c r="E13" s="3"/>
    </row>
    <row r="14" spans="1:5" x14ac:dyDescent="0.2">
      <c r="A14" s="20" t="s">
        <v>31</v>
      </c>
      <c r="B14" s="38" t="str">
        <f>_xlfn.BASE(_xlfn.DECIMAL(B8,16),8)</f>
        <v>256</v>
      </c>
      <c r="C14" s="12"/>
      <c r="D14" s="23"/>
      <c r="E14" s="3"/>
    </row>
    <row r="15" spans="1:5" x14ac:dyDescent="0.2">
      <c r="A15" s="20" t="str">
        <f>"Formula Used in "&amp;ADDRESS(ROW(B14),COLUMN(B14),4)&amp;"  &gt;&gt;   "</f>
        <v xml:space="preserve">Formula Used in B14  &gt;&gt;   </v>
      </c>
      <c r="B15" s="3" t="str">
        <f ca="1">_xlfn.FORMULATEXT(B14)</f>
        <v>=BASE(DECIMAL(B8,16),8)</v>
      </c>
      <c r="C15" s="12"/>
      <c r="D15" s="23"/>
      <c r="E15" s="3"/>
    </row>
    <row r="16" spans="1:5" x14ac:dyDescent="0.2">
      <c r="A16" s="20"/>
      <c r="B16" s="3"/>
      <c r="C16" s="12"/>
      <c r="D16" s="23"/>
      <c r="E16" s="3"/>
    </row>
  </sheetData>
  <conditionalFormatting sqref="C6">
    <cfRule type="cellIs" dxfId="1" priority="2" operator="equal">
      <formula>0</formula>
    </cfRule>
  </conditionalFormatting>
  <conditionalFormatting sqref="C5">
    <cfRule type="cellIs" dxfId="0" priority="1" operator="equal">
      <formula>0</formula>
    </cfRule>
  </conditionalFormatting>
  <dataValidations count="2">
    <dataValidation type="custom" allowBlank="1" showInputMessage="1" showErrorMessage="1" errorTitle="Data Input Error" error="Input a number in the range of:_x000a__x000a_-132417728 to 132417727 inclusive_x000a__x000a_Your 'places' argument may reduce number acceptable but this is NOT validated" promptTitle="Data Input Validation" prompt="Input a number in the range of:_x000a__x000a_-132417728 to 132417727 inclusive_x000a__x000a_Your 'places' argument may reduce number acceptable but this is NOT validated_x000a__x000a_Number must be an integer" sqref="B5" xr:uid="{00000000-0002-0000-0400-000000000000}">
      <formula1>AND(B5&gt;-132417728,B5&lt;=132417727,INT(B5)-B5=0)</formula1>
    </dataValidation>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400-000001000000}">
      <formula1>AND(B6&gt;0,B6&lt;=10,INT(B6)-B6=0)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9" tint="-0.499984740745262"/>
  </sheetPr>
  <dimension ref="A1:E2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9" t="s">
        <v>99</v>
      </c>
      <c r="B1" s="40"/>
      <c r="C1" s="40"/>
      <c r="D1" s="40"/>
      <c r="E1" s="44"/>
    </row>
    <row r="2" spans="1:5" ht="15" customHeight="1" x14ac:dyDescent="0.2">
      <c r="A2" s="4"/>
      <c r="B2" s="3"/>
      <c r="C2" s="3"/>
      <c r="D2" s="3"/>
      <c r="E2" s="3"/>
    </row>
    <row r="3" spans="1:5" ht="15.75" x14ac:dyDescent="0.2">
      <c r="A3" s="4" t="str">
        <f ca="1">IF(1*INFO("release")&gt;=15,"You may consider using Excel 2013 DECIMAL and BASE functions better.","")</f>
        <v>You may consider using Excel 2013 DECIMAL and BASE functions better.</v>
      </c>
      <c r="B3" s="3"/>
      <c r="C3" s="3"/>
      <c r="D3" s="3"/>
      <c r="E3" s="3"/>
    </row>
    <row r="4" spans="1:5" x14ac:dyDescent="0.2">
      <c r="A4" s="20" t="s">
        <v>30</v>
      </c>
      <c r="B4" s="3"/>
      <c r="C4" s="12"/>
      <c r="D4" s="23"/>
      <c r="E4" s="3"/>
    </row>
    <row r="5" spans="1:5" x14ac:dyDescent="0.2">
      <c r="A5" s="45" t="s">
        <v>16</v>
      </c>
      <c r="B5" s="45" t="s">
        <v>29</v>
      </c>
      <c r="C5" s="46" t="s">
        <v>28</v>
      </c>
      <c r="D5" s="45" t="s">
        <v>27</v>
      </c>
      <c r="E5" s="12" t="s">
        <v>26</v>
      </c>
    </row>
    <row r="6" spans="1:5" x14ac:dyDescent="0.2">
      <c r="A6" s="3">
        <v>1</v>
      </c>
      <c r="B6" s="47">
        <f t="shared" ref="B6:B14" si="0">8^A6-1</f>
        <v>7</v>
      </c>
      <c r="C6" s="23" t="str">
        <f t="shared" ref="C6:C14" ca="1" si="1">_xlfn.FORMULATEXT(B6)</f>
        <v>=8^A6-1</v>
      </c>
      <c r="D6" s="48" t="s">
        <v>25</v>
      </c>
      <c r="E6" s="3" t="str">
        <f t="shared" ref="E6:E13" si="2">HEX2OCT(D6)</f>
        <v>17</v>
      </c>
    </row>
    <row r="7" spans="1:5" x14ac:dyDescent="0.2">
      <c r="A7" s="3">
        <v>2</v>
      </c>
      <c r="B7" s="47">
        <f t="shared" si="0"/>
        <v>63</v>
      </c>
      <c r="C7" s="23" t="str">
        <f t="shared" ca="1" si="1"/>
        <v>=8^A7-1</v>
      </c>
      <c r="D7" s="48" t="s">
        <v>24</v>
      </c>
      <c r="E7" s="3" t="str">
        <f t="shared" si="2"/>
        <v>377</v>
      </c>
    </row>
    <row r="8" spans="1:5" x14ac:dyDescent="0.2">
      <c r="A8" s="3">
        <v>3</v>
      </c>
      <c r="B8" s="47">
        <f t="shared" si="0"/>
        <v>511</v>
      </c>
      <c r="C8" s="23" t="str">
        <f t="shared" ca="1" si="1"/>
        <v>=8^A8-1</v>
      </c>
      <c r="D8" s="48" t="s">
        <v>23</v>
      </c>
      <c r="E8" s="3" t="str">
        <f t="shared" si="2"/>
        <v>7777</v>
      </c>
    </row>
    <row r="9" spans="1:5" x14ac:dyDescent="0.2">
      <c r="A9" s="3">
        <v>4</v>
      </c>
      <c r="B9" s="47">
        <f t="shared" si="0"/>
        <v>4095</v>
      </c>
      <c r="C9" s="23" t="str">
        <f t="shared" ca="1" si="1"/>
        <v>=8^A9-1</v>
      </c>
      <c r="D9" s="48" t="s">
        <v>22</v>
      </c>
      <c r="E9" s="3" t="str">
        <f t="shared" si="2"/>
        <v>177777</v>
      </c>
    </row>
    <row r="10" spans="1:5" x14ac:dyDescent="0.2">
      <c r="A10" s="3">
        <v>5</v>
      </c>
      <c r="B10" s="47">
        <f t="shared" si="0"/>
        <v>32767</v>
      </c>
      <c r="C10" s="23" t="str">
        <f t="shared" ca="1" si="1"/>
        <v>=8^A10-1</v>
      </c>
      <c r="D10" s="48" t="s">
        <v>21</v>
      </c>
      <c r="E10" s="3" t="str">
        <f t="shared" si="2"/>
        <v>3777777</v>
      </c>
    </row>
    <row r="11" spans="1:5" x14ac:dyDescent="0.2">
      <c r="A11" s="3">
        <v>6</v>
      </c>
      <c r="B11" s="47">
        <f t="shared" si="0"/>
        <v>262143</v>
      </c>
      <c r="C11" s="23" t="str">
        <f t="shared" ca="1" si="1"/>
        <v>=8^A11-1</v>
      </c>
      <c r="D11" s="48" t="s">
        <v>20</v>
      </c>
      <c r="E11" s="3" t="str">
        <f t="shared" si="2"/>
        <v>77777777</v>
      </c>
    </row>
    <row r="12" spans="1:5" x14ac:dyDescent="0.2">
      <c r="A12" s="3">
        <v>7</v>
      </c>
      <c r="B12" s="47">
        <f t="shared" si="0"/>
        <v>2097151</v>
      </c>
      <c r="C12" s="23" t="str">
        <f t="shared" ca="1" si="1"/>
        <v>=8^A12-1</v>
      </c>
      <c r="D12" s="48" t="s">
        <v>19</v>
      </c>
      <c r="E12" s="3" t="str">
        <f t="shared" si="2"/>
        <v>1777777777</v>
      </c>
    </row>
    <row r="13" spans="1:5" x14ac:dyDescent="0.2">
      <c r="A13" s="3">
        <v>8</v>
      </c>
      <c r="B13" s="47">
        <f t="shared" si="0"/>
        <v>16777215</v>
      </c>
      <c r="C13" s="23" t="str">
        <f t="shared" ca="1" si="1"/>
        <v>=8^A13-1</v>
      </c>
      <c r="D13" s="48" t="s">
        <v>18</v>
      </c>
      <c r="E13" s="3" t="str">
        <f t="shared" si="2"/>
        <v>3777777777</v>
      </c>
    </row>
    <row r="14" spans="1:5" x14ac:dyDescent="0.2">
      <c r="A14" s="3">
        <v>9</v>
      </c>
      <c r="B14" s="47">
        <f t="shared" si="0"/>
        <v>134217727</v>
      </c>
      <c r="C14" s="23" t="str">
        <f t="shared" ca="1" si="1"/>
        <v>=8^A14-1</v>
      </c>
      <c r="D14" s="48"/>
      <c r="E14" s="3"/>
    </row>
    <row r="15" spans="1:5" x14ac:dyDescent="0.2">
      <c r="A15" s="3"/>
      <c r="B15" s="47"/>
      <c r="C15" s="23"/>
      <c r="D15" s="48"/>
      <c r="E15" s="3"/>
    </row>
    <row r="16" spans="1:5" x14ac:dyDescent="0.2">
      <c r="A16" s="20" t="s">
        <v>17</v>
      </c>
      <c r="B16" s="3"/>
      <c r="C16" s="23"/>
      <c r="D16" s="12"/>
      <c r="E16" s="3"/>
    </row>
    <row r="17" spans="1:5" x14ac:dyDescent="0.2">
      <c r="A17" s="45" t="s">
        <v>16</v>
      </c>
      <c r="B17" s="45" t="s">
        <v>15</v>
      </c>
      <c r="C17" s="46" t="s">
        <v>14</v>
      </c>
      <c r="D17" s="45" t="s">
        <v>13</v>
      </c>
      <c r="E17" s="12" t="s">
        <v>12</v>
      </c>
    </row>
    <row r="18" spans="1:5" x14ac:dyDescent="0.2">
      <c r="A18" s="3">
        <v>1</v>
      </c>
      <c r="B18" s="47">
        <f t="shared" ref="B18:B26" si="3">-(8^A18)+1</f>
        <v>-7</v>
      </c>
      <c r="C18" s="23" t="str">
        <f t="shared" ref="C18:C26" ca="1" si="4">_xlfn.FORMULATEXT(B18)</f>
        <v>=-(8^A18)+1</v>
      </c>
      <c r="D18" s="48" t="s">
        <v>11</v>
      </c>
      <c r="E18" s="3" t="str">
        <f>HEX2OCT(D18)</f>
        <v>7000000000</v>
      </c>
    </row>
    <row r="19" spans="1:5" x14ac:dyDescent="0.2">
      <c r="A19" s="3">
        <v>2</v>
      </c>
      <c r="B19" s="47">
        <f t="shared" si="3"/>
        <v>-63</v>
      </c>
      <c r="C19" s="23" t="str">
        <f t="shared" ca="1" si="4"/>
        <v>=-(8^A19)+1</v>
      </c>
      <c r="D19" s="48"/>
      <c r="E19" s="3"/>
    </row>
    <row r="20" spans="1:5" x14ac:dyDescent="0.2">
      <c r="A20" s="3">
        <v>3</v>
      </c>
      <c r="B20" s="47">
        <f t="shared" si="3"/>
        <v>-511</v>
      </c>
      <c r="C20" s="23" t="str">
        <f t="shared" ca="1" si="4"/>
        <v>=-(8^A20)+1</v>
      </c>
      <c r="D20" s="48"/>
      <c r="E20" s="3"/>
    </row>
    <row r="21" spans="1:5" x14ac:dyDescent="0.2">
      <c r="A21" s="3">
        <v>4</v>
      </c>
      <c r="B21" s="47">
        <f t="shared" si="3"/>
        <v>-4095</v>
      </c>
      <c r="C21" s="23" t="str">
        <f t="shared" ca="1" si="4"/>
        <v>=-(8^A21)+1</v>
      </c>
      <c r="D21" s="48"/>
      <c r="E21" s="3"/>
    </row>
    <row r="22" spans="1:5" x14ac:dyDescent="0.2">
      <c r="A22" s="3">
        <v>5</v>
      </c>
      <c r="B22" s="47">
        <f t="shared" si="3"/>
        <v>-32767</v>
      </c>
      <c r="C22" s="23" t="str">
        <f t="shared" ca="1" si="4"/>
        <v>=-(8^A22)+1</v>
      </c>
      <c r="D22" s="48"/>
      <c r="E22" s="3"/>
    </row>
    <row r="23" spans="1:5" x14ac:dyDescent="0.2">
      <c r="A23" s="3">
        <v>6</v>
      </c>
      <c r="B23" s="47">
        <f t="shared" si="3"/>
        <v>-262143</v>
      </c>
      <c r="C23" s="23" t="str">
        <f t="shared" ca="1" si="4"/>
        <v>=-(8^A23)+1</v>
      </c>
      <c r="D23" s="48"/>
      <c r="E23" s="3"/>
    </row>
    <row r="24" spans="1:5" x14ac:dyDescent="0.2">
      <c r="A24" s="3">
        <v>7</v>
      </c>
      <c r="B24" s="47">
        <f t="shared" si="3"/>
        <v>-2097151</v>
      </c>
      <c r="C24" s="23" t="str">
        <f t="shared" ca="1" si="4"/>
        <v>=-(8^A24)+1</v>
      </c>
      <c r="D24" s="48"/>
      <c r="E24" s="3"/>
    </row>
    <row r="25" spans="1:5" x14ac:dyDescent="0.2">
      <c r="A25" s="3">
        <v>8</v>
      </c>
      <c r="B25" s="47">
        <f t="shared" si="3"/>
        <v>-16777215</v>
      </c>
      <c r="C25" s="23" t="str">
        <f t="shared" ca="1" si="4"/>
        <v>=-(8^A25)+1</v>
      </c>
      <c r="D25" s="48"/>
      <c r="E25" s="3"/>
    </row>
    <row r="26" spans="1:5" x14ac:dyDescent="0.2">
      <c r="A26" s="3">
        <v>9</v>
      </c>
      <c r="B26" s="47">
        <f t="shared" si="3"/>
        <v>-134217727</v>
      </c>
      <c r="C26" s="23" t="str">
        <f t="shared" ca="1" si="4"/>
        <v>=-(8^A26)+1</v>
      </c>
      <c r="D26" s="48"/>
      <c r="E26" s="3"/>
    </row>
    <row r="27" spans="1:5" x14ac:dyDescent="0.2">
      <c r="A27" s="3"/>
      <c r="B27" s="47"/>
      <c r="C27" s="23"/>
      <c r="D27" s="48"/>
      <c r="E27" s="3"/>
    </row>
    <row r="28" spans="1:5" x14ac:dyDescent="0.2">
      <c r="A28" s="20"/>
      <c r="B28" s="3"/>
      <c r="C28" s="12"/>
      <c r="D28" s="23"/>
      <c r="E28"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OCT2HEX</vt:lpstr>
      <vt:lpstr>Example 1</vt:lpstr>
      <vt:lpstr>Example 2</vt:lpstr>
      <vt:lpstr>Example 3</vt:lpstr>
      <vt:lpstr>Example 4</vt:lpstr>
      <vt:lpstr>Example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2013-05-30T04:55:43Z</dcterms:created>
  <dcterms:modified xsi:type="dcterms:W3CDTF">2020-08-26T14:10:33Z</dcterms:modified>
</cp:coreProperties>
</file>